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2" i="1"/>
  <c r="G2" i="1"/>
  <c r="H3" i="1" l="1"/>
  <c r="H4" i="1"/>
  <c r="H5" i="1"/>
  <c r="H6" i="1"/>
  <c r="H7" i="1"/>
  <c r="H8" i="1"/>
  <c r="H9" i="1"/>
  <c r="H10" i="1"/>
  <c r="H11" i="1"/>
  <c r="C3" i="1"/>
  <c r="C4" i="1"/>
  <c r="C5" i="1"/>
  <c r="C6" i="1"/>
  <c r="C7" i="1"/>
  <c r="C8" i="1"/>
  <c r="C9" i="1"/>
  <c r="C10" i="1"/>
  <c r="C11" i="1"/>
  <c r="C2" i="1"/>
  <c r="H2" i="1"/>
  <c r="G3" i="1"/>
  <c r="G4" i="1"/>
  <c r="G5" i="1"/>
  <c r="G6" i="1"/>
  <c r="G7" i="1"/>
  <c r="G8" i="1"/>
  <c r="G9" i="1"/>
  <c r="G10" i="1"/>
  <c r="G11" i="1"/>
  <c r="F3" i="1"/>
  <c r="F4" i="1"/>
  <c r="F5" i="1"/>
  <c r="F6" i="1"/>
  <c r="F7" i="1"/>
  <c r="F8" i="1"/>
  <c r="F9" i="1"/>
  <c r="F10" i="1"/>
  <c r="F11" i="1"/>
  <c r="F2" i="1"/>
</calcChain>
</file>

<file path=xl/sharedStrings.xml><?xml version="1.0" encoding="utf-8"?>
<sst xmlns="http://schemas.openxmlformats.org/spreadsheetml/2006/main" count="38" uniqueCount="28">
  <si>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</si>
  <si>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</si>
  <si>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</si>
  <si>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</si>
  <si>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</si>
  <si>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</si>
  <si>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</si>
  <si>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</si>
  <si>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</si>
  <si>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</si>
  <si>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</si>
  <si>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</si>
  <si>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</si>
  <si>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</si>
  <si>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</si>
  <si>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</si>
  <si>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</si>
  <si>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</si>
  <si>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3 ký tự cuối cùng của mã công tác</t>
  </si>
  <si>
    <t>SPA</t>
  </si>
  <si>
    <t>HUE</t>
  </si>
  <si>
    <t>SAG</t>
  </si>
  <si>
    <t>BẢNG HỆ SỐ CÔNG TÁC</t>
  </si>
  <si>
    <t>Ký tự thứ 3 của MÃ CÔNG TÁC</t>
  </si>
  <si>
    <t>HỆ SỐ CÔNG TÁC</t>
  </si>
  <si>
    <t>HUẾ</t>
  </si>
  <si>
    <t>SÀI GÒN</t>
  </si>
  <si>
    <t>SAPA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</si>
</sst>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70" formatCode="0.000"/>
  </numFmts>
  <fonts count="1" x14ac:knownFonts="1">
    <font>
      <sz val="11"/>
      <color theme="1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2" sqref="G2"/>
    </sheetView>
  </sheetViews>
  <sheetFormatPr defaultRowHeight="14.25" x14ac:dyDescent="0.2"/>
  <cols>
    <col min="2" max="2" width="13.625" customWidth="1"/>
    <col min="3" max="3" width="10.625" customWidth="1"/>
    <col min="4" max="4" width="10.375" customWidth="1"/>
    <col min="5" max="5" width="11.875" customWidth="1"/>
    <col min="6" max="6" width="18.875" customWidth="1"/>
    <col min="7" max="7" width="16.75" customWidth="1"/>
    <col min="8" max="8" width="14" customWidth="1"/>
    <col min="9" max="9" width="15.125" customWidth="1"/>
    <col min="11" max="11" width="15.125" customWidth="1"/>
  </cols>
  <sheetData>
    <row r="1" spans="1:14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14" x14ac:dyDescent="0.2">
      <c r="A2">
        <v>1</v>
      </c>
      <c r="B2" t="s">
        <v>9</v>
      </c>
      <c r="C2" t="str">
        <f>VLOOKUP(RIGHT(B2,3),$H$24:$I$26,2,0)</f>
        <v>SAPA</v>
      </c>
      <c r="D2" s="1">
        <v>42537</v>
      </c>
      <c r="E2" s="1">
        <v>42539</v>
      </c>
      <c r="F2">
        <f>E2-D2+1</f>
        <v>3</v>
      </c>
      <c r="G2" t="str">
        <f>IF(MID(B2,4,1)="0","1,1",(IF(MID(B2,4,1)="1","1","0,95")))</f>
        <v>1,1</v>
      </c>
      <c r="H2" s="2">
        <f>VLOOKUP(RIGHT(B2,3),$F$18:$I$20,IF(MID(B2,3,1)="2",3,IF(MID(B2,3,1)="3","4","5")),0)</f>
        <v>790</v>
      </c>
      <c r="I2" s="10">
        <f>F2*G2*H2</f>
        <v>2607</v>
      </c>
    </row>
    <row r="3" spans="1:14" x14ac:dyDescent="0.2">
      <c r="A3">
        <v>2</v>
      </c>
      <c r="B3" t="s">
        <v>10</v>
      </c>
      <c r="C3" t="str">
        <f t="shared" ref="C3:C11" si="0">VLOOKUP(RIGHT(B3,3),$H$24:$I$26,2,0)</f>
        <v>HUẾ</v>
      </c>
      <c r="D3" s="1">
        <v>42530</v>
      </c>
      <c r="E3" s="1">
        <v>42551</v>
      </c>
      <c r="F3">
        <f t="shared" ref="F3:F11" si="1">E3-D3+1</f>
        <v>22</v>
      </c>
      <c r="G3" t="str">
        <f t="shared" ref="G3:G11" si="2">IF(MID(B3,4,1)="0","1,1",(IF(MID(B3,4,1)="1","1","0,95")))</f>
        <v>0,95</v>
      </c>
      <c r="H3" s="2">
        <f t="shared" ref="H3:H11" si="3">VLOOKUP(RIGHT(B3,3),$F$18:$I$20,IF(MID(B3,3,1)="2",3,IF(MID(B3,3,1)="3","4","5")),0)</f>
        <v>600</v>
      </c>
      <c r="I3" s="10">
        <f t="shared" ref="I3:I11" si="4">F3*G3*H3</f>
        <v>12540</v>
      </c>
    </row>
    <row r="4" spans="1:14" x14ac:dyDescent="0.2">
      <c r="A4">
        <v>3</v>
      </c>
      <c r="B4" t="s">
        <v>11</v>
      </c>
      <c r="C4" t="str">
        <f t="shared" si="0"/>
        <v>SAPA</v>
      </c>
      <c r="D4" s="1">
        <v>42514</v>
      </c>
      <c r="E4" s="1">
        <v>42548</v>
      </c>
      <c r="F4">
        <f t="shared" si="1"/>
        <v>35</v>
      </c>
      <c r="G4" t="str">
        <f t="shared" si="2"/>
        <v>1</v>
      </c>
      <c r="H4" s="2">
        <f t="shared" si="3"/>
        <v>780</v>
      </c>
      <c r="I4" s="10">
        <f t="shared" si="4"/>
        <v>27300</v>
      </c>
    </row>
    <row r="5" spans="1:14" x14ac:dyDescent="0.2">
      <c r="A5">
        <v>4</v>
      </c>
      <c r="B5" t="s">
        <v>12</v>
      </c>
      <c r="C5" t="str">
        <f t="shared" si="0"/>
        <v>HUẾ</v>
      </c>
      <c r="D5" s="1">
        <v>42520</v>
      </c>
      <c r="E5" s="1">
        <v>42523</v>
      </c>
      <c r="F5">
        <f t="shared" si="1"/>
        <v>4</v>
      </c>
      <c r="G5" t="str">
        <f t="shared" si="2"/>
        <v>0,95</v>
      </c>
      <c r="H5" s="2" t="e">
        <f t="shared" si="3"/>
        <v>#REF!</v>
      </c>
      <c r="I5" s="10" t="e">
        <f t="shared" si="4"/>
        <v>#REF!</v>
      </c>
    </row>
    <row r="6" spans="1:14" x14ac:dyDescent="0.2">
      <c r="A6">
        <v>5</v>
      </c>
      <c r="B6" t="s">
        <v>13</v>
      </c>
      <c r="C6" t="str">
        <f t="shared" si="0"/>
        <v>SAPA</v>
      </c>
      <c r="D6" s="1">
        <v>42521</v>
      </c>
      <c r="E6" s="1">
        <v>42530</v>
      </c>
      <c r="F6">
        <f t="shared" si="1"/>
        <v>10</v>
      </c>
      <c r="G6" t="str">
        <f t="shared" si="2"/>
        <v>1</v>
      </c>
      <c r="H6" s="2" t="e">
        <f t="shared" si="3"/>
        <v>#REF!</v>
      </c>
      <c r="I6" s="10" t="e">
        <f t="shared" si="4"/>
        <v>#REF!</v>
      </c>
    </row>
    <row r="7" spans="1:14" x14ac:dyDescent="0.2">
      <c r="A7">
        <v>6</v>
      </c>
      <c r="B7" t="s">
        <v>14</v>
      </c>
      <c r="C7" t="str">
        <f t="shared" si="0"/>
        <v>SÀI GÒN</v>
      </c>
      <c r="D7" s="1">
        <v>42549</v>
      </c>
      <c r="E7" s="1">
        <v>42560</v>
      </c>
      <c r="F7">
        <f t="shared" si="1"/>
        <v>12</v>
      </c>
      <c r="G7" t="str">
        <f t="shared" si="2"/>
        <v>1</v>
      </c>
      <c r="H7" s="2">
        <f t="shared" si="3"/>
        <v>540</v>
      </c>
      <c r="I7" s="10">
        <f t="shared" si="4"/>
        <v>6480</v>
      </c>
    </row>
    <row r="8" spans="1:14" x14ac:dyDescent="0.2">
      <c r="A8">
        <v>7</v>
      </c>
      <c r="B8" t="s">
        <v>15</v>
      </c>
      <c r="C8" t="str">
        <f t="shared" si="0"/>
        <v>SAPA</v>
      </c>
      <c r="D8" s="1">
        <v>42487</v>
      </c>
      <c r="E8" s="1">
        <v>42495</v>
      </c>
      <c r="F8">
        <f t="shared" si="1"/>
        <v>9</v>
      </c>
      <c r="G8" t="str">
        <f t="shared" si="2"/>
        <v>0,95</v>
      </c>
      <c r="H8" s="2">
        <f t="shared" si="3"/>
        <v>790</v>
      </c>
      <c r="I8" s="10">
        <f t="shared" si="4"/>
        <v>6754.4999999999991</v>
      </c>
    </row>
    <row r="9" spans="1:14" x14ac:dyDescent="0.2">
      <c r="A9">
        <v>8</v>
      </c>
      <c r="B9" t="s">
        <v>16</v>
      </c>
      <c r="C9" t="str">
        <f t="shared" si="0"/>
        <v>HUẾ</v>
      </c>
      <c r="D9" s="1">
        <v>42482</v>
      </c>
      <c r="E9" s="1">
        <v>42510</v>
      </c>
      <c r="F9">
        <f t="shared" si="1"/>
        <v>29</v>
      </c>
      <c r="G9" t="str">
        <f t="shared" si="2"/>
        <v>1,1</v>
      </c>
      <c r="H9" s="2">
        <f t="shared" si="3"/>
        <v>600</v>
      </c>
      <c r="I9" s="10">
        <f t="shared" si="4"/>
        <v>19140</v>
      </c>
    </row>
    <row r="10" spans="1:14" x14ac:dyDescent="0.2">
      <c r="A10">
        <v>9</v>
      </c>
      <c r="B10" t="s">
        <v>17</v>
      </c>
      <c r="C10" t="str">
        <f t="shared" si="0"/>
        <v>SÀI GÒN</v>
      </c>
      <c r="D10" s="1">
        <v>42461</v>
      </c>
      <c r="E10" s="1">
        <v>42490</v>
      </c>
      <c r="F10">
        <f t="shared" si="1"/>
        <v>30</v>
      </c>
      <c r="G10" t="str">
        <f t="shared" si="2"/>
        <v>1</v>
      </c>
      <c r="H10" s="2" t="e">
        <f t="shared" si="3"/>
        <v>#REF!</v>
      </c>
      <c r="I10" s="10" t="e">
        <f t="shared" si="4"/>
        <v>#REF!</v>
      </c>
    </row>
    <row r="11" spans="1:14" x14ac:dyDescent="0.2">
      <c r="A11">
        <v>10</v>
      </c>
      <c r="B11" t="s">
        <v>13</v>
      </c>
      <c r="C11" t="str">
        <f t="shared" si="0"/>
        <v>SAPA</v>
      </c>
      <c r="D11" s="1">
        <v>42523</v>
      </c>
      <c r="E11" s="1">
        <v>42533</v>
      </c>
      <c r="F11">
        <f t="shared" si="1"/>
        <v>11</v>
      </c>
      <c r="G11" t="str">
        <f t="shared" si="2"/>
        <v>1</v>
      </c>
      <c r="H11" s="2" t="e">
        <f t="shared" si="3"/>
        <v>#REF!</v>
      </c>
      <c r="I11" s="10" t="e">
        <f t="shared" si="4"/>
        <v>#REF!</v>
      </c>
    </row>
    <row r="16" spans="1:14" x14ac:dyDescent="0.2">
      <c r="F16" s="6" t="s">
        <v>18</v>
      </c>
      <c r="G16" s="7"/>
      <c r="H16" s="6" t="s">
        <v>7</v>
      </c>
      <c r="I16" s="7"/>
      <c r="K16" t="s">
        <v>2</v>
      </c>
      <c r="L16" t="s">
        <v>27</v>
      </c>
      <c r="M16" t="s">
        <v>25</v>
      </c>
      <c r="N16" t="s">
        <v>26</v>
      </c>
    </row>
    <row r="17" spans="1:14" x14ac:dyDescent="0.2">
      <c r="F17" s="3"/>
      <c r="G17" s="3">
        <v>2</v>
      </c>
      <c r="H17" s="3">
        <v>3</v>
      </c>
      <c r="I17" s="3">
        <v>4</v>
      </c>
      <c r="K17" t="s">
        <v>8</v>
      </c>
      <c r="L17">
        <v>62746250</v>
      </c>
      <c r="M17">
        <v>26196250</v>
      </c>
      <c r="N17">
        <v>7645000</v>
      </c>
    </row>
    <row r="18" spans="1:14" x14ac:dyDescent="0.2">
      <c r="F18" s="3" t="s">
        <v>19</v>
      </c>
      <c r="G18" s="4">
        <v>750</v>
      </c>
      <c r="H18" s="4">
        <v>780</v>
      </c>
      <c r="I18" s="4">
        <v>790</v>
      </c>
    </row>
    <row r="19" spans="1:14" x14ac:dyDescent="0.2">
      <c r="F19" s="3" t="s">
        <v>20</v>
      </c>
      <c r="G19" s="4">
        <v>550</v>
      </c>
      <c r="H19" s="4">
        <v>580</v>
      </c>
      <c r="I19" s="4">
        <v>600</v>
      </c>
    </row>
    <row r="20" spans="1:14" x14ac:dyDescent="0.2">
      <c r="F20" s="3" t="s">
        <v>21</v>
      </c>
      <c r="G20" s="4">
        <v>500</v>
      </c>
      <c r="H20" s="4">
        <v>540</v>
      </c>
      <c r="I20" s="4">
        <v>560</v>
      </c>
    </row>
    <row r="23" spans="1:14" x14ac:dyDescent="0.2">
      <c r="A23" s="9" t="s">
        <v>22</v>
      </c>
      <c r="B23" s="9"/>
      <c r="C23" s="9"/>
      <c r="D23" s="9"/>
      <c r="E23" s="9"/>
      <c r="F23" s="9"/>
    </row>
    <row r="24" spans="1:14" x14ac:dyDescent="0.2">
      <c r="A24" s="8" t="s">
        <v>23</v>
      </c>
      <c r="B24" s="8"/>
      <c r="C24" s="8"/>
      <c r="D24" s="3">
        <v>1</v>
      </c>
      <c r="E24" s="3">
        <v>2</v>
      </c>
      <c r="F24" s="3">
        <v>3</v>
      </c>
      <c r="H24" s="3" t="s">
        <v>19</v>
      </c>
      <c r="I24" s="3" t="s">
        <v>27</v>
      </c>
    </row>
    <row r="25" spans="1:14" x14ac:dyDescent="0.2">
      <c r="A25" s="8" t="s">
        <v>24</v>
      </c>
      <c r="B25" s="8"/>
      <c r="C25" s="8"/>
      <c r="D25" s="3">
        <v>1.1000000000000001</v>
      </c>
      <c r="E25" s="3">
        <v>1.25</v>
      </c>
      <c r="F25" s="3">
        <v>1.4</v>
      </c>
      <c r="H25" s="3" t="s">
        <v>20</v>
      </c>
      <c r="I25" s="3" t="s">
        <v>25</v>
      </c>
    </row>
    <row r="26" spans="1:14" x14ac:dyDescent="0.2">
      <c r="H26" s="3" t="s">
        <v>21</v>
      </c>
      <c r="I26" s="3" t="s">
        <v>26</v>
      </c>
    </row>
  </sheetData>
  <mergeCells count="5">
    <mergeCell ref="F16:G16"/>
    <mergeCell ref="H16:I16"/>
    <mergeCell ref="A24:C24"/>
    <mergeCell ref="A25:C25"/>
    <mergeCell ref="A23:F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2017-04-13T08:27:03Z</dcterms:created>
  <dcterms:modified xsi:type="dcterms:W3CDTF">2017-04-13T09:30:30Z</dcterms:modified>
</cp:coreProperties>
</file>